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37"/>
  <c r="I36" s="1"/>
  <c r="S36" s="1"/>
  <c r="H27"/>
  <c r="I26" s="1"/>
  <c r="S26" s="1"/>
  <c r="H22"/>
  <c r="I21" s="1"/>
  <c r="S21" s="1"/>
  <c r="H17"/>
  <c r="I16" s="1"/>
  <c r="S16" s="1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<sst xmlns="http://schemas.openxmlformats.org/spreadsheetml/2006/main" count="114" uniqueCount="71">
  <si>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</si>
  <si>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</si>
  <si>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</si>
  <si>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Opava</t>
  </si>
  <si>
    <t>Datum:  </t>
  </si>
  <si>
    <t>30.9.2023</t>
  </si>
  <si>
    <t>Domácí</t>
  </si>
  <si>
    <t xml:space="preserve">TJ Opava </t>
  </si>
  <si>
    <t>Hosté</t>
  </si>
  <si>
    <t xml:space="preserve">Loko Č. Třebová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</si>
  <si>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</si>
  <si>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</si>
  <si>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</si>
  <si>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</si>
  <si>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</si>
  <si>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</si>
  <si>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</si>
  <si>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</si>
  <si>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</si>
  <si>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</si>
  <si>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</si>
  <si>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</si>
  <si>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Sokol</t>
  </si>
  <si>
    <t>Michal</t>
  </si>
  <si>
    <t>Jakub</t>
  </si>
  <si>
    <t>Bracek</t>
  </si>
  <si>
    <t>Kmoníček</t>
  </si>
  <si>
    <t>Petr</t>
  </si>
  <si>
    <t>Jan</t>
  </si>
  <si>
    <t>Markus</t>
  </si>
  <si>
    <t>Holanec</t>
  </si>
  <si>
    <t>Wolf</t>
  </si>
  <si>
    <t>Jiří</t>
  </si>
  <si>
    <t>Valíček</t>
  </si>
  <si>
    <t>Bezdíček</t>
  </si>
  <si>
    <t>Tomáš</t>
  </si>
  <si>
    <t>Adam</t>
  </si>
  <si>
    <t>Jahn</t>
  </si>
  <si>
    <t>Hýbl</t>
  </si>
  <si>
    <t>Milan</t>
  </si>
  <si>
    <t>Miloslav</t>
  </si>
  <si>
    <t>Celkový výkon družstva  </t>
  </si>
  <si>
    <t>Vedoucí družstva         Jméno:</t>
  </si>
  <si>
    <t>Michal Blažek</t>
  </si>
  <si>
    <t>Bodový zisk</t>
  </si>
  <si>
    <t>Jakub Sokol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</si>
  <si>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</si>
  <si>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</si>
  <si>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</si>
  <si>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</si>
  <si>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</si>
  <si>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</si>
  <si>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</si>
  <si>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</si>
  <si>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</si>
  <si>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</si>
  <si>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</si>
  <si>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</si>
  <si>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</si>
  <si>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</si>
  <si>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</si>
  <si>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</si>
  <si>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</si>
  <si>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</si>
  <si>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</si>
  <si>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</si>
  <si>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</si>
  <si>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</si>
  <si>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</si>
  <si>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</si>
  <si>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30.9.2023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</si>
</sst>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2" workbookViewId="0">
      <selection activeCell="A72" sqref="A7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52</v>
      </c>
      <c r="F8" s="12">
        <v>1</v>
      </c>
      <c r="G8" s="13">
        <f>IF(AND(ISBLANK(D8),ISBLANK(E8)),"",D8+E8)</f>
        <v>144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54</v>
      </c>
      <c r="P8" s="12">
        <v>0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51</v>
      </c>
      <c r="F9" s="18">
        <v>2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27</v>
      </c>
      <c r="P9" s="18">
        <v>2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34</v>
      </c>
      <c r="F10" s="18">
        <v>3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53</v>
      </c>
      <c r="P10" s="18">
        <v>1</v>
      </c>
      <c r="Q10" s="19">
        <f>IF(AND(ISBLANK(N10),ISBLANK(O10)),"",N10+O10)</f>
        <v>150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107</v>
      </c>
      <c r="E11" s="23">
        <v>35</v>
      </c>
      <c r="F11" s="23">
        <v>2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44</v>
      </c>
      <c r="P11" s="23">
        <v>0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393</v>
      </c>
      <c r="E12" s="28">
        <f>IF(ISNUMBER($G12),SUM(E8:E11),"")</f>
        <v>172</v>
      </c>
      <c r="F12" s="28">
        <f>IF(ISNUMBER($G12),SUM(F8:F11),"")</f>
        <v>8</v>
      </c>
      <c r="G12" s="29">
        <f>IF(SUM($G8:$G11)+SUM($Q8:$Q11)&gt;0,SUM(G8:G11),"")</f>
        <v>565</v>
      </c>
      <c r="H12" s="27">
        <f>IF(ISNUMBER($G12),SUM(H8:H11),"")</f>
        <v>2</v>
      </c>
      <c r="I12" s="99"/>
      <c r="K12" s="96">
        <v>23390</v>
      </c>
      <c r="L12" s="97"/>
      <c r="M12" s="26" t="s">
        <v>18</v>
      </c>
      <c r="N12" s="27">
        <f>IF(ISNUMBER($G12),SUM(N8:N11),"")</f>
        <v>374</v>
      </c>
      <c r="O12" s="28">
        <f>IF(ISNUMBER($G12),SUM(O8:O11),"")</f>
        <v>178</v>
      </c>
      <c r="P12" s="28">
        <f>IF(ISNUMBER($G12),SUM(P8:P11),"")</f>
        <v>3</v>
      </c>
      <c r="Q12" s="29">
        <f>IF(SUM($G8:$G11)+SUM($Q8:$Q11)&gt;0,SUM(Q8:Q11),"")</f>
        <v>552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27</v>
      </c>
      <c r="F13" s="12">
        <v>2</v>
      </c>
      <c r="G13" s="13">
        <f>IF(AND(ISBLANK(D13),ISBLANK(E13)),"",D13+E13)</f>
        <v>125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101</v>
      </c>
      <c r="O13" s="12">
        <v>36</v>
      </c>
      <c r="P13" s="12">
        <v>2</v>
      </c>
      <c r="Q13" s="13">
        <f>IF(AND(ISBLANK(N13),ISBLANK(O13)),"",N13+O13)</f>
        <v>137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44</v>
      </c>
      <c r="F14" s="18">
        <v>3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43</v>
      </c>
      <c r="P14" s="18">
        <v>0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50</v>
      </c>
      <c r="F15" s="18">
        <v>0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93</v>
      </c>
      <c r="O15" s="18">
        <v>50</v>
      </c>
      <c r="P15" s="18">
        <v>0</v>
      </c>
      <c r="Q15" s="19">
        <f>IF(AND(ISBLANK(N15),ISBLANK(O15)),"",N15+O15)</f>
        <v>143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35</v>
      </c>
      <c r="F16" s="23">
        <v>0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53</v>
      </c>
      <c r="P16" s="23">
        <v>1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156</v>
      </c>
      <c r="F17" s="28">
        <f>IF(ISNUMBER($G17),SUM(F13:F16),"")</f>
        <v>5</v>
      </c>
      <c r="G17" s="29">
        <f>IF(SUM($G13:$G16)+SUM($Q13:$Q16)&gt;0,SUM(G13:G16),"")</f>
        <v>534</v>
      </c>
      <c r="H17" s="27">
        <f>IF(ISNUMBER($G17),SUM(H13:H16),"")</f>
        <v>1</v>
      </c>
      <c r="I17" s="99"/>
      <c r="K17" s="96">
        <v>20503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182</v>
      </c>
      <c r="P17" s="28">
        <f>IF(ISNUMBER($G17),SUM(P13:P16),"")</f>
        <v>3</v>
      </c>
      <c r="Q17" s="29">
        <f>IF(SUM($G13:$G16)+SUM($Q13:$Q16)&gt;0,SUM(Q13:Q16),"")</f>
        <v>565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68</v>
      </c>
      <c r="F18" s="12">
        <v>0</v>
      </c>
      <c r="G18" s="13">
        <f>IF(AND(ISBLANK(D18),ISBLANK(E18)),"",D18+E18)</f>
        <v>160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88</v>
      </c>
      <c r="O18" s="12">
        <v>51</v>
      </c>
      <c r="P18" s="12">
        <v>0</v>
      </c>
      <c r="Q18" s="13">
        <f>IF(AND(ISBLANK(N18),ISBLANK(O18)),"",N18+O18)</f>
        <v>139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43</v>
      </c>
      <c r="F19" s="18">
        <v>0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36</v>
      </c>
      <c r="P19" s="18">
        <v>1</v>
      </c>
      <c r="Q19" s="19">
        <f>IF(AND(ISBLANK(N19),ISBLANK(O19)),"",N19+O19)</f>
        <v>135</v>
      </c>
      <c r="R19" s="20">
        <f>IF(ISNUMBER($H19),1-$H19,"")</f>
        <v>0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96</v>
      </c>
      <c r="E20" s="18">
        <v>43</v>
      </c>
      <c r="F20" s="18">
        <v>1</v>
      </c>
      <c r="G20" s="19">
        <f>IF(AND(ISBLANK(D20),ISBLANK(E20)),"",D20+E20)</f>
        <v>139</v>
      </c>
      <c r="H20" s="20">
        <f>IF(OR(ISNUMBER($G20),ISNUMBER($Q20)),(SIGN(N($G20)-N($Q20))+1)/2,"")</f>
        <v>0</v>
      </c>
      <c r="I20" s="15"/>
      <c r="K20" s="92" t="s">
        <v>27</v>
      </c>
      <c r="L20" s="93"/>
      <c r="M20" s="16">
        <v>3</v>
      </c>
      <c r="N20" s="17">
        <v>98</v>
      </c>
      <c r="O20" s="18">
        <v>54</v>
      </c>
      <c r="P20" s="18">
        <v>1</v>
      </c>
      <c r="Q20" s="19">
        <f>IF(AND(ISBLANK(N20),ISBLANK(O20)),"",N20+O20)</f>
        <v>152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52</v>
      </c>
      <c r="F21" s="23">
        <v>0</v>
      </c>
      <c r="G21" s="24">
        <f>IF(AND(ISBLANK(D21),ISBLANK(E21)),"",D21+E21)</f>
        <v>151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79</v>
      </c>
      <c r="O21" s="23">
        <v>33</v>
      </c>
      <c r="P21" s="23">
        <v>3</v>
      </c>
      <c r="Q21" s="24">
        <f>IF(AND(ISBLANK(N21),ISBLANK(O21)),"",N21+O21)</f>
        <v>112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6968</v>
      </c>
      <c r="B22" s="97"/>
      <c r="C22" s="26" t="s">
        <v>18</v>
      </c>
      <c r="D22" s="27">
        <f>IF(ISNUMBER($G22),SUM(D18:D21),"")</f>
        <v>383</v>
      </c>
      <c r="E22" s="28">
        <f>IF(ISNUMBER($G22),SUM(E18:E21),"")</f>
        <v>206</v>
      </c>
      <c r="F22" s="28">
        <f>IF(ISNUMBER($G22),SUM(F18:F21),"")</f>
        <v>1</v>
      </c>
      <c r="G22" s="29">
        <f>IF(SUM($G18:$G21)+SUM($Q18:$Q21)&gt;0,SUM(G18:G21),"")</f>
        <v>589</v>
      </c>
      <c r="H22" s="27">
        <f>IF(ISNUMBER($G22),SUM(H18:H21),"")</f>
        <v>3</v>
      </c>
      <c r="I22" s="99"/>
      <c r="K22" s="96">
        <v>17661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174</v>
      </c>
      <c r="P22" s="28">
        <f>IF(ISNUMBER($G22),SUM(P18:P21),"")</f>
        <v>5</v>
      </c>
      <c r="Q22" s="29">
        <f>IF(SUM($G18:$G21)+SUM($Q18:$Q21)&gt;0,SUM(Q18:Q21),"")</f>
        <v>538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101</v>
      </c>
      <c r="E23" s="12">
        <v>41</v>
      </c>
      <c r="F23" s="12">
        <v>0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26</v>
      </c>
      <c r="L23" s="89"/>
      <c r="M23" s="10">
        <v>1</v>
      </c>
      <c r="N23" s="11">
        <v>87</v>
      </c>
      <c r="O23" s="12">
        <v>45</v>
      </c>
      <c r="P23" s="12">
        <v>3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106</v>
      </c>
      <c r="E24" s="18">
        <v>43</v>
      </c>
      <c r="F24" s="18">
        <v>2</v>
      </c>
      <c r="G24" s="19">
        <f>IF(AND(ISBLANK(D24),ISBLANK(E24)),"",D24+E24)</f>
        <v>149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103</v>
      </c>
      <c r="O24" s="18">
        <v>44</v>
      </c>
      <c r="P24" s="18">
        <v>0</v>
      </c>
      <c r="Q24" s="19">
        <f>IF(AND(ISBLANK(N24),ISBLANK(O24)),"",N24+O24)</f>
        <v>147</v>
      </c>
      <c r="R24" s="20">
        <f>IF(ISNUMBER($H24),1-$H24,"")</f>
        <v>0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97</v>
      </c>
      <c r="E25" s="18">
        <v>43</v>
      </c>
      <c r="F25" s="18">
        <v>2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32</v>
      </c>
      <c r="L25" s="93"/>
      <c r="M25" s="16">
        <v>3</v>
      </c>
      <c r="N25" s="17">
        <v>90</v>
      </c>
      <c r="O25" s="18">
        <v>35</v>
      </c>
      <c r="P25" s="18">
        <v>0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33</v>
      </c>
      <c r="F26" s="23">
        <v>2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42</v>
      </c>
      <c r="P26" s="23">
        <v>1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6470</v>
      </c>
      <c r="B27" s="97"/>
      <c r="C27" s="26" t="s">
        <v>18</v>
      </c>
      <c r="D27" s="27">
        <f>IF(ISNUMBER($G27),SUM(D23:D26),"")</f>
        <v>405</v>
      </c>
      <c r="E27" s="28">
        <f>IF(ISNUMBER($G27),SUM(E23:E26),"")</f>
        <v>160</v>
      </c>
      <c r="F27" s="28">
        <f>IF(ISNUMBER($G27),SUM(F23:F26),"")</f>
        <v>6</v>
      </c>
      <c r="G27" s="29">
        <f>IF(SUM($G23:$G26)+SUM($Q23:$Q26)&gt;0,SUM(G23:G26),"")</f>
        <v>565</v>
      </c>
      <c r="H27" s="27">
        <f>IF(ISNUMBER($G27),SUM(H23:H26),"")</f>
        <v>3</v>
      </c>
      <c r="I27" s="99"/>
      <c r="K27" s="96">
        <v>20501</v>
      </c>
      <c r="L27" s="97"/>
      <c r="M27" s="26" t="s">
        <v>18</v>
      </c>
      <c r="N27" s="27">
        <f>IF(ISNUMBER($G27),SUM(N23:N26),"")</f>
        <v>375</v>
      </c>
      <c r="O27" s="28">
        <f>IF(ISNUMBER($G27),SUM(O23:O26),"")</f>
        <v>166</v>
      </c>
      <c r="P27" s="28">
        <f>IF(ISNUMBER($G27),SUM(P23:P26),"")</f>
        <v>4</v>
      </c>
      <c r="Q27" s="29">
        <f>IF(SUM($G23:$G26)+SUM($Q23:$Q26)&gt;0,SUM(Q23:Q26),"")</f>
        <v>541</v>
      </c>
      <c r="R27" s="27">
        <f>IF(ISNUMBER($G27),SUM(R23:R26),"")</f>
        <v>1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101</v>
      </c>
      <c r="E28" s="12">
        <v>44</v>
      </c>
      <c r="F28" s="12">
        <v>0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87</v>
      </c>
      <c r="O28" s="12">
        <v>52</v>
      </c>
      <c r="P28" s="12">
        <v>2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53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36</v>
      </c>
      <c r="P29" s="18">
        <v>4</v>
      </c>
      <c r="Q29" s="19">
        <f>IF(AND(ISBLANK(N29),ISBLANK(O29)),"",N29+O29)</f>
        <v>118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106</v>
      </c>
      <c r="E30" s="18">
        <v>51</v>
      </c>
      <c r="F30" s="18">
        <v>0</v>
      </c>
      <c r="G30" s="19">
        <f>IF(AND(ISBLANK(D30),ISBLANK(E30)),"",D30+E30)</f>
        <v>157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98</v>
      </c>
      <c r="O30" s="18">
        <v>26</v>
      </c>
      <c r="P30" s="18">
        <v>2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27</v>
      </c>
      <c r="F31" s="23">
        <v>3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62</v>
      </c>
      <c r="P31" s="23">
        <v>0</v>
      </c>
      <c r="Q31" s="24">
        <f>IF(AND(ISBLANK(N31),ISBLANK(O31)),"",N31+O31)</f>
        <v>155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396</v>
      </c>
      <c r="E32" s="28">
        <f>IF(ISNUMBER($G32),SUM(E28:E31),"")</f>
        <v>175</v>
      </c>
      <c r="F32" s="28">
        <f>IF(ISNUMBER($G32),SUM(F28:F31),"")</f>
        <v>3</v>
      </c>
      <c r="G32" s="29">
        <f>IF(SUM($G28:$G31)+SUM($Q28:$Q31)&gt;0,SUM(G28:G31),"")</f>
        <v>571</v>
      </c>
      <c r="H32" s="27">
        <f>IF(ISNUMBER($G32),SUM(H28:H31),"")</f>
        <v>3</v>
      </c>
      <c r="I32" s="99"/>
      <c r="K32" s="96">
        <v>25460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176</v>
      </c>
      <c r="P32" s="28">
        <f>IF(ISNUMBER($G32),SUM(P28:P31),"")</f>
        <v>8</v>
      </c>
      <c r="Q32" s="29">
        <f>IF(SUM($G28:$G31)+SUM($Q28:$Q31)&gt;0,SUM(Q28:Q31),"")</f>
        <v>536</v>
      </c>
      <c r="R32" s="27">
        <f>IF(ISNUMBER($G32),SUM(R28:R31),"")</f>
        <v>1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84</v>
      </c>
      <c r="E33" s="12">
        <v>54</v>
      </c>
      <c r="F33" s="12">
        <v>2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84</v>
      </c>
      <c r="O33" s="12">
        <v>35</v>
      </c>
      <c r="P33" s="12">
        <v>5</v>
      </c>
      <c r="Q33" s="13">
        <f>IF(AND(ISBLANK(N33),ISBLANK(O33)),"",N33+O33)</f>
        <v>119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45</v>
      </c>
      <c r="F34" s="18">
        <v>1</v>
      </c>
      <c r="G34" s="19">
        <f>IF(AND(ISBLANK(D34),ISBLANK(E34)),"",D34+E34)</f>
        <v>139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45</v>
      </c>
      <c r="P34" s="18">
        <v>1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85</v>
      </c>
      <c r="E35" s="18">
        <v>52</v>
      </c>
      <c r="F35" s="18">
        <v>2</v>
      </c>
      <c r="G35" s="19">
        <f>IF(AND(ISBLANK(D35),ISBLANK(E35)),"",D35+E35)</f>
        <v>137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90</v>
      </c>
      <c r="O35" s="18">
        <v>54</v>
      </c>
      <c r="P35" s="18">
        <v>2</v>
      </c>
      <c r="Q35" s="19">
        <f>IF(AND(ISBLANK(N35),ISBLANK(O35)),"",N35+O35)</f>
        <v>144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45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36</v>
      </c>
      <c r="P36" s="23">
        <v>2</v>
      </c>
      <c r="Q36" s="24">
        <f>IF(AND(ISBLANK(N36),ISBLANK(O36)),"",N36+O36)</f>
        <v>123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196</v>
      </c>
      <c r="F37" s="28">
        <f>IF(ISNUMBER($G37),SUM(F33:F36),"")</f>
        <v>5</v>
      </c>
      <c r="G37" s="29">
        <f>IF(SUM($G33:$G36)+SUM($Q33:$Q36)&gt;0,SUM(G33:G36),"")</f>
        <v>556</v>
      </c>
      <c r="H37" s="27">
        <f>IF(ISNUMBER($G37),SUM(H33:H36),"")</f>
        <v>3</v>
      </c>
      <c r="I37" s="99"/>
      <c r="K37" s="96">
        <v>25289</v>
      </c>
      <c r="L37" s="97"/>
      <c r="M37" s="26" t="s">
        <v>18</v>
      </c>
      <c r="N37" s="27">
        <f>IF(ISNUMBER($G37),SUM(N33:N36),"")</f>
        <v>349</v>
      </c>
      <c r="O37" s="28">
        <f>IF(ISNUMBER($G37),SUM(O33:O36),"")</f>
        <v>170</v>
      </c>
      <c r="P37" s="28">
        <f>IF(ISNUMBER($G37),SUM(P33:P36),"")</f>
        <v>10</v>
      </c>
      <c r="Q37" s="29">
        <f>IF(SUM($G33:$G36)+SUM($Q33:$Q36)&gt;0,SUM(Q33:Q36),"")</f>
        <v>519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2315</v>
      </c>
      <c r="E39" s="34">
        <f>IF(ISNUMBER($G39),SUM(E12,E17,E22,E27,E32,E37),"")</f>
        <v>1065</v>
      </c>
      <c r="F39" s="34">
        <f>IF(ISNUMBER($G39),SUM(F12,F17,F22,F27,F32,F37),"")</f>
        <v>28</v>
      </c>
      <c r="G39" s="35">
        <f>IF(SUM($G$8:$G$37)+SUM($Q$8:$Q$37)&gt;0,SUM(G12,G17,G22,G27,G32,G37),"")</f>
        <v>3380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2205</v>
      </c>
      <c r="O39" s="34">
        <f>IF(ISNUMBER($G39),SUM(O12,O17,O22,O27,O32,O37),"")</f>
        <v>1046</v>
      </c>
      <c r="P39" s="34">
        <f>IF(ISNUMBER($G39),SUM(P12,P17,P22,P27,P32,P37),"")</f>
        <v>33</v>
      </c>
      <c r="Q39" s="35">
        <f>IF(SUM($G$8:$G$37)+SUM($Q$8:$Q$37)&gt;0,SUM(Q12,Q17,Q22,Q27,Q32,Q37),"")</f>
        <v>3251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7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Opava  – Loko Č. Třebová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2023-09-30T17:25:18Z</dcterms:modified>
</cp:coreProperties>
</file>